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8" yWindow="300" windowWidth="19308" windowHeight="10908"/>
  </bookViews>
  <sheets>
    <sheet name="2008" sheetId="1" r:id="rId1"/>
  </sheets>
  <definedNames>
    <definedName name="_xlnm.Print_Titles" localSheetId="0">'2008'!$A:$A,'2008'!$7:$11</definedName>
  </definedNames>
  <calcPr calcId="125725" fullPrecision="0"/>
</workbook>
</file>

<file path=xl/calcChain.xml><?xml version="1.0" encoding="utf-8"?>
<calcChain xmlns="http://schemas.openxmlformats.org/spreadsheetml/2006/main">
  <c r="C30" i="1"/>
  <c r="D30"/>
  <c r="E30"/>
  <c r="F30"/>
  <c r="G30"/>
  <c r="H30"/>
  <c r="I30"/>
  <c r="J30"/>
  <c r="B30"/>
  <c r="I21"/>
  <c r="J21"/>
  <c r="H21"/>
  <c r="F21"/>
  <c r="G21"/>
  <c r="E21"/>
  <c r="C21"/>
  <c r="D21"/>
  <c r="B21"/>
  <c r="B23"/>
  <c r="B24"/>
  <c r="B25"/>
  <c r="B26"/>
  <c r="B27"/>
  <c r="B28"/>
  <c r="B29"/>
  <c r="H24"/>
  <c r="H25"/>
  <c r="H26"/>
  <c r="H27"/>
  <c r="H28"/>
  <c r="H29"/>
  <c r="H23"/>
  <c r="E24"/>
  <c r="E25"/>
  <c r="E26"/>
  <c r="E27"/>
  <c r="E28"/>
  <c r="E29"/>
  <c r="E23"/>
  <c r="I16"/>
  <c r="J16"/>
  <c r="F16"/>
  <c r="G16"/>
  <c r="C16"/>
  <c r="D16"/>
  <c r="I12"/>
  <c r="J12"/>
  <c r="F12"/>
  <c r="G12"/>
  <c r="H14"/>
  <c r="E14"/>
  <c r="E12" s="1"/>
  <c r="C12"/>
  <c r="D12"/>
  <c r="B14"/>
  <c r="H15"/>
  <c r="E15"/>
  <c r="B15"/>
  <c r="B12" s="1"/>
  <c r="E20"/>
  <c r="E19"/>
  <c r="E18"/>
  <c r="E16" s="1"/>
  <c r="H20"/>
  <c r="H19"/>
  <c r="H18"/>
  <c r="H16" s="1"/>
  <c r="H12" l="1"/>
  <c r="B20"/>
  <c r="B19"/>
  <c r="B18"/>
  <c r="B16" s="1"/>
</calcChain>
</file>

<file path=xl/sharedStrings.xml><?xml version="1.0" encoding="utf-8"?>
<sst xmlns="http://schemas.openxmlformats.org/spreadsheetml/2006/main" count="40" uniqueCount="30">
  <si>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</si>
  <si>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</si>
  <si>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</si>
  <si>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тыс. рублей</t>
  </si>
  <si>
    <t>Всего</t>
  </si>
  <si>
    <t>в том числе:</t>
  </si>
  <si>
    <t>2022 год</t>
  </si>
  <si>
    <t>Муниципальное образование "Кривошеинский  район"</t>
  </si>
  <si>
    <t>2023 год</t>
  </si>
  <si>
    <t>2024 год</t>
  </si>
  <si>
    <t>Сумма</t>
  </si>
  <si>
    <t>Распределение субсидий местным бюджетам на подготовку проектов межевания земельных участков и проведение кадастровых работ на 2022 год и плановый период 2023 и 2024 годов</t>
  </si>
  <si>
    <t>федеральный бюджет</t>
  </si>
  <si>
    <t>областной бюджет</t>
  </si>
  <si>
    <t>Таблица 10</t>
  </si>
  <si>
    <t>Муниципальное образование "Первомайский район"</t>
  </si>
  <si>
    <t xml:space="preserve">  Зырянский район</t>
  </si>
  <si>
    <t xml:space="preserve">  Дубровское сельское поселение</t>
  </si>
  <si>
    <t xml:space="preserve">  Малиновское сельское поселение</t>
  </si>
  <si>
    <t xml:space="preserve">  Томский район</t>
  </si>
  <si>
    <t xml:space="preserve">  Новорожденственское сельское поселение</t>
  </si>
  <si>
    <t xml:space="preserve">  Турунтаевское сельское поселение</t>
  </si>
  <si>
    <t xml:space="preserve">  Вороновское сельское поселение</t>
  </si>
  <si>
    <t xml:space="preserve">  Корниловское сельское поселение</t>
  </si>
  <si>
    <t xml:space="preserve">  Спасское сельское поселение</t>
  </si>
  <si>
    <t xml:space="preserve">  Калтайское сельское поселение</t>
  </si>
  <si>
    <t xml:space="preserve">  в том числе:</t>
  </si>
  <si>
    <t>Муниципальное образование "Зырянский район"</t>
  </si>
  <si>
    <t>Муниципальное образование "Кожевниковский район"</t>
  </si>
  <si>
    <t>Муниципальное образование "Томский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</si>
</sst>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164" fontId="7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164" fontId="7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zoomScaleNormal="100" zoomScaleSheetLayoutView="100" workbookViewId="0">
      <selection activeCell="I10" sqref="I10:J10"/>
    </sheetView>
  </sheetViews>
  <sheetFormatPr defaultColWidth="9.44140625" defaultRowHeight="13.2"/>
  <cols>
    <col min="1" max="1" width="44.44140625" style="1" customWidth="1"/>
    <col min="2" max="2" width="9.6640625" style="1" customWidth="1"/>
    <col min="3" max="3" width="12.33203125" style="1" customWidth="1"/>
    <col min="4" max="4" width="10.44140625" style="1" customWidth="1"/>
    <col min="5" max="5" width="9.6640625" style="1" customWidth="1"/>
    <col min="6" max="6" width="12.33203125" style="1" customWidth="1"/>
    <col min="7" max="7" width="10.44140625" style="1" customWidth="1"/>
    <col min="8" max="8" width="9.6640625" style="1" customWidth="1"/>
    <col min="9" max="9" width="12.109375" style="1" customWidth="1"/>
    <col min="10" max="10" width="10.44140625" style="1" customWidth="1"/>
    <col min="11" max="16384" width="9.44140625" style="1"/>
  </cols>
  <sheetData>
    <row r="1" spans="1:10" ht="14.25" customHeight="1">
      <c r="E1" s="6"/>
      <c r="F1" s="6"/>
      <c r="G1" s="6"/>
      <c r="H1" s="6"/>
      <c r="I1" s="6"/>
      <c r="J1" s="7" t="s">
        <v>14</v>
      </c>
    </row>
    <row r="2" spans="1:10" ht="14.25" customHeight="1">
      <c r="E2" s="6"/>
      <c r="F2" s="6"/>
      <c r="G2" s="6"/>
      <c r="H2" s="6"/>
      <c r="I2" s="6"/>
      <c r="J2" s="7" t="s">
        <v>2</v>
      </c>
    </row>
    <row r="3" spans="1:10">
      <c r="J3" s="8"/>
    </row>
    <row r="4" spans="1:10" ht="36.75" customHeight="1">
      <c r="A4" s="17" t="s">
        <v>11</v>
      </c>
      <c r="B4" s="17"/>
      <c r="C4" s="17"/>
      <c r="D4" s="17"/>
      <c r="E4" s="18"/>
      <c r="F4" s="18"/>
      <c r="G4" s="18"/>
      <c r="H4" s="18"/>
      <c r="I4" s="18"/>
      <c r="J4" s="18"/>
    </row>
    <row r="5" spans="1:10" ht="16.350000000000001" customHeight="1">
      <c r="A5" s="2"/>
      <c r="B5" s="2"/>
      <c r="C5" s="2"/>
      <c r="D5" s="2"/>
    </row>
    <row r="6" spans="1:10" ht="16.350000000000001" customHeight="1">
      <c r="D6" s="25" t="s">
        <v>3</v>
      </c>
      <c r="E6" s="26"/>
      <c r="F6" s="26"/>
      <c r="G6" s="26"/>
      <c r="H6" s="26"/>
      <c r="I6" s="26"/>
      <c r="J6" s="26"/>
    </row>
    <row r="7" spans="1:10" ht="16.350000000000001" customHeight="1">
      <c r="A7" s="19" t="s">
        <v>0</v>
      </c>
      <c r="B7" s="20" t="s">
        <v>10</v>
      </c>
      <c r="C7" s="21"/>
      <c r="D7" s="21"/>
      <c r="E7" s="21"/>
      <c r="F7" s="21"/>
      <c r="G7" s="21"/>
      <c r="H7" s="21"/>
      <c r="I7" s="21"/>
      <c r="J7" s="22"/>
    </row>
    <row r="8" spans="1:10" ht="16.350000000000001" customHeight="1">
      <c r="A8" s="19"/>
      <c r="B8" s="20" t="s">
        <v>6</v>
      </c>
      <c r="C8" s="21"/>
      <c r="D8" s="22"/>
      <c r="E8" s="20" t="s">
        <v>8</v>
      </c>
      <c r="F8" s="21"/>
      <c r="G8" s="22"/>
      <c r="H8" s="20" t="s">
        <v>9</v>
      </c>
      <c r="I8" s="21"/>
      <c r="J8" s="22"/>
    </row>
    <row r="9" spans="1:10" ht="18" customHeight="1">
      <c r="A9" s="19"/>
      <c r="B9" s="23" t="s">
        <v>4</v>
      </c>
      <c r="C9" s="27" t="s">
        <v>5</v>
      </c>
      <c r="D9" s="28"/>
      <c r="E9" s="23" t="s">
        <v>4</v>
      </c>
      <c r="F9" s="27" t="s">
        <v>5</v>
      </c>
      <c r="G9" s="28"/>
      <c r="H9" s="23" t="s">
        <v>4</v>
      </c>
      <c r="I9" s="27" t="s">
        <v>5</v>
      </c>
      <c r="J9" s="28"/>
    </row>
    <row r="10" spans="1:10" ht="29.25" customHeight="1">
      <c r="A10" s="19"/>
      <c r="B10" s="24"/>
      <c r="C10" s="9" t="s">
        <v>12</v>
      </c>
      <c r="D10" s="10" t="s">
        <v>13</v>
      </c>
      <c r="E10" s="24"/>
      <c r="F10" s="9" t="s">
        <v>12</v>
      </c>
      <c r="G10" s="10" t="s">
        <v>13</v>
      </c>
      <c r="H10" s="24"/>
      <c r="I10" s="9" t="s">
        <v>12</v>
      </c>
      <c r="J10" s="10" t="s">
        <v>13</v>
      </c>
    </row>
    <row r="11" spans="1:10" s="3" customFormat="1" ht="15.6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10" s="4" customFormat="1" ht="30" customHeight="1">
      <c r="A12" s="13" t="s">
        <v>27</v>
      </c>
      <c r="B12" s="5">
        <f>B14+B15</f>
        <v>3964.8</v>
      </c>
      <c r="C12" s="5">
        <f t="shared" ref="C12:D12" si="0">C14+C15</f>
        <v>3449.4</v>
      </c>
      <c r="D12" s="5">
        <f t="shared" si="0"/>
        <v>515.4</v>
      </c>
      <c r="E12" s="14">
        <f>E14+E15</f>
        <v>3964.8</v>
      </c>
      <c r="F12" s="14">
        <f t="shared" ref="F12:G12" si="1">F14+F15</f>
        <v>3449.4</v>
      </c>
      <c r="G12" s="14">
        <f t="shared" si="1"/>
        <v>515.4</v>
      </c>
      <c r="H12" s="14">
        <f>H14+H15</f>
        <v>3964.8</v>
      </c>
      <c r="I12" s="14">
        <f t="shared" ref="I12:J12" si="2">I14+I15</f>
        <v>3449.4</v>
      </c>
      <c r="J12" s="14">
        <f t="shared" si="2"/>
        <v>515.4</v>
      </c>
    </row>
    <row r="13" spans="1:10" s="4" customFormat="1" ht="15.6">
      <c r="A13" s="15" t="s">
        <v>26</v>
      </c>
      <c r="B13" s="5"/>
      <c r="C13" s="5"/>
      <c r="D13" s="5"/>
      <c r="E13" s="14"/>
      <c r="F13" s="5"/>
      <c r="G13" s="5"/>
      <c r="H13" s="14"/>
      <c r="I13" s="5"/>
      <c r="J13" s="5"/>
    </row>
    <row r="14" spans="1:10" s="4" customFormat="1" ht="16.5" customHeight="1">
      <c r="A14" s="13" t="s">
        <v>16</v>
      </c>
      <c r="B14" s="5">
        <f>C14+D14</f>
        <v>2101.4</v>
      </c>
      <c r="C14" s="5">
        <v>1828.2</v>
      </c>
      <c r="D14" s="5">
        <v>273.2</v>
      </c>
      <c r="E14" s="14">
        <f>F14+G14</f>
        <v>2101.4</v>
      </c>
      <c r="F14" s="5">
        <v>1828.2</v>
      </c>
      <c r="G14" s="5">
        <v>273.2</v>
      </c>
      <c r="H14" s="14">
        <f>I14+J14</f>
        <v>2101.4</v>
      </c>
      <c r="I14" s="5">
        <v>1828.2</v>
      </c>
      <c r="J14" s="5">
        <v>273.2</v>
      </c>
    </row>
    <row r="15" spans="1:10" s="4" customFormat="1" ht="16.5" customHeight="1">
      <c r="A15" s="13" t="s">
        <v>17</v>
      </c>
      <c r="B15" s="5">
        <f t="shared" ref="B15" si="3">C15+D15</f>
        <v>1863.4</v>
      </c>
      <c r="C15" s="5">
        <v>1621.2</v>
      </c>
      <c r="D15" s="5">
        <v>242.2</v>
      </c>
      <c r="E15" s="14">
        <f>F15+G15</f>
        <v>1863.4</v>
      </c>
      <c r="F15" s="5">
        <v>1621.2</v>
      </c>
      <c r="G15" s="5">
        <v>242.2</v>
      </c>
      <c r="H15" s="14">
        <f>I15+J15</f>
        <v>1863.4</v>
      </c>
      <c r="I15" s="5">
        <v>1621.2</v>
      </c>
      <c r="J15" s="5">
        <v>242.2</v>
      </c>
    </row>
    <row r="16" spans="1:10" s="4" customFormat="1" ht="30" customHeight="1">
      <c r="A16" s="13" t="s">
        <v>28</v>
      </c>
      <c r="B16" s="5">
        <f>B18</f>
        <v>220.2</v>
      </c>
      <c r="C16" s="5">
        <f t="shared" ref="C16:D16" si="4">C18</f>
        <v>191.6</v>
      </c>
      <c r="D16" s="5">
        <f t="shared" si="4"/>
        <v>28.6</v>
      </c>
      <c r="E16" s="14">
        <f>E18</f>
        <v>220.2</v>
      </c>
      <c r="F16" s="14">
        <f t="shared" ref="F16:G16" si="5">F18</f>
        <v>191.6</v>
      </c>
      <c r="G16" s="14">
        <f t="shared" si="5"/>
        <v>28.6</v>
      </c>
      <c r="H16" s="14">
        <f>H18</f>
        <v>220.2</v>
      </c>
      <c r="I16" s="14">
        <f t="shared" ref="I16:J16" si="6">I18</f>
        <v>191.6</v>
      </c>
      <c r="J16" s="14">
        <f t="shared" si="6"/>
        <v>28.6</v>
      </c>
    </row>
    <row r="17" spans="1:10" s="4" customFormat="1" ht="15.6">
      <c r="A17" s="15" t="s">
        <v>26</v>
      </c>
      <c r="B17" s="5"/>
      <c r="C17" s="5"/>
      <c r="D17" s="5"/>
      <c r="E17" s="14"/>
      <c r="F17" s="5"/>
      <c r="G17" s="5"/>
      <c r="H17" s="14"/>
      <c r="I17" s="5"/>
      <c r="J17" s="5"/>
    </row>
    <row r="18" spans="1:10" s="4" customFormat="1" ht="15.6">
      <c r="A18" s="13" t="s">
        <v>18</v>
      </c>
      <c r="B18" s="5">
        <f t="shared" ref="B18:B20" si="7">C18+D18</f>
        <v>220.2</v>
      </c>
      <c r="C18" s="5">
        <v>191.6</v>
      </c>
      <c r="D18" s="5">
        <v>28.6</v>
      </c>
      <c r="E18" s="14">
        <f t="shared" ref="E18:E20" si="8">F18+G18</f>
        <v>220.2</v>
      </c>
      <c r="F18" s="5">
        <v>191.6</v>
      </c>
      <c r="G18" s="5">
        <v>28.6</v>
      </c>
      <c r="H18" s="14">
        <f t="shared" ref="H18:H20" si="9">I18+J18</f>
        <v>220.2</v>
      </c>
      <c r="I18" s="5">
        <v>191.6</v>
      </c>
      <c r="J18" s="5">
        <v>28.6</v>
      </c>
    </row>
    <row r="19" spans="1:10" s="4" customFormat="1" ht="30" customHeight="1">
      <c r="A19" s="13" t="s">
        <v>7</v>
      </c>
      <c r="B19" s="5">
        <f t="shared" si="7"/>
        <v>890.5</v>
      </c>
      <c r="C19" s="5">
        <v>774.7</v>
      </c>
      <c r="D19" s="5">
        <v>115.8</v>
      </c>
      <c r="E19" s="14">
        <f t="shared" si="8"/>
        <v>890.5</v>
      </c>
      <c r="F19" s="5">
        <v>774.7</v>
      </c>
      <c r="G19" s="5">
        <v>115.8</v>
      </c>
      <c r="H19" s="14">
        <f t="shared" si="9"/>
        <v>890.5</v>
      </c>
      <c r="I19" s="5">
        <v>774.7</v>
      </c>
      <c r="J19" s="5">
        <v>115.8</v>
      </c>
    </row>
    <row r="20" spans="1:10" s="4" customFormat="1" ht="30" customHeight="1">
      <c r="A20" s="13" t="s">
        <v>15</v>
      </c>
      <c r="B20" s="5">
        <f t="shared" si="7"/>
        <v>351</v>
      </c>
      <c r="C20" s="5">
        <v>305.39999999999998</v>
      </c>
      <c r="D20" s="5">
        <v>45.6</v>
      </c>
      <c r="E20" s="14">
        <f t="shared" si="8"/>
        <v>351</v>
      </c>
      <c r="F20" s="5">
        <v>305.39999999999998</v>
      </c>
      <c r="G20" s="5">
        <v>45.6</v>
      </c>
      <c r="H20" s="14">
        <f t="shared" si="9"/>
        <v>351</v>
      </c>
      <c r="I20" s="5">
        <v>305.39999999999998</v>
      </c>
      <c r="J20" s="5">
        <v>45.6</v>
      </c>
    </row>
    <row r="21" spans="1:10" s="4" customFormat="1" ht="16.5" customHeight="1">
      <c r="A21" s="13" t="s">
        <v>29</v>
      </c>
      <c r="B21" s="5">
        <f>SUM(B23:B29)</f>
        <v>5826</v>
      </c>
      <c r="C21" s="5">
        <f t="shared" ref="C21:D21" si="10">SUM(C23:C29)</f>
        <v>5068.6000000000004</v>
      </c>
      <c r="D21" s="5">
        <f t="shared" si="10"/>
        <v>757.4</v>
      </c>
      <c r="E21" s="5">
        <f>SUM(E23:E29)</f>
        <v>5826</v>
      </c>
      <c r="F21" s="5">
        <f t="shared" ref="F21:G21" si="11">SUM(F23:F29)</f>
        <v>5068.6000000000004</v>
      </c>
      <c r="G21" s="5">
        <f t="shared" si="11"/>
        <v>757.4</v>
      </c>
      <c r="H21" s="5">
        <f>SUM(H23:H29)</f>
        <v>5826</v>
      </c>
      <c r="I21" s="5">
        <f t="shared" ref="I21:J21" si="12">SUM(I23:I29)</f>
        <v>5068.6000000000004</v>
      </c>
      <c r="J21" s="5">
        <f t="shared" si="12"/>
        <v>757.4</v>
      </c>
    </row>
    <row r="22" spans="1:10" s="4" customFormat="1" ht="16.5" customHeight="1">
      <c r="A22" s="15" t="s">
        <v>26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s="4" customFormat="1" ht="16.5" customHeight="1">
      <c r="A23" s="13" t="s">
        <v>19</v>
      </c>
      <c r="B23" s="5">
        <f>C23+D23</f>
        <v>1826</v>
      </c>
      <c r="C23" s="5">
        <v>1590.6</v>
      </c>
      <c r="D23" s="5">
        <v>235.4</v>
      </c>
      <c r="E23" s="5">
        <f>F23+G23</f>
        <v>1826</v>
      </c>
      <c r="F23" s="5">
        <v>1590.6</v>
      </c>
      <c r="G23" s="5">
        <v>235.4</v>
      </c>
      <c r="H23" s="5">
        <f>I23+J23</f>
        <v>1826</v>
      </c>
      <c r="I23" s="5">
        <v>1590.6</v>
      </c>
      <c r="J23" s="5">
        <v>235.4</v>
      </c>
    </row>
    <row r="24" spans="1:10" s="4" customFormat="1" ht="16.5" customHeight="1">
      <c r="A24" s="13" t="s">
        <v>20</v>
      </c>
      <c r="B24" s="5">
        <f t="shared" ref="B24:B29" si="13">C24+D24</f>
        <v>1200</v>
      </c>
      <c r="C24" s="5">
        <v>1044</v>
      </c>
      <c r="D24" s="5">
        <v>156</v>
      </c>
      <c r="E24" s="5">
        <f t="shared" ref="E24:E29" si="14">F24+G24</f>
        <v>1200</v>
      </c>
      <c r="F24" s="5">
        <v>1044</v>
      </c>
      <c r="G24" s="5">
        <v>156</v>
      </c>
      <c r="H24" s="5">
        <f t="shared" ref="H24:H29" si="15">I24+J24</f>
        <v>1200</v>
      </c>
      <c r="I24" s="5">
        <v>1044</v>
      </c>
      <c r="J24" s="5">
        <v>156</v>
      </c>
    </row>
    <row r="25" spans="1:10" s="4" customFormat="1" ht="16.5" customHeight="1">
      <c r="A25" s="13" t="s">
        <v>21</v>
      </c>
      <c r="B25" s="5">
        <f t="shared" si="13"/>
        <v>1200</v>
      </c>
      <c r="C25" s="5">
        <v>1044</v>
      </c>
      <c r="D25" s="5">
        <v>156</v>
      </c>
      <c r="E25" s="5">
        <f t="shared" si="14"/>
        <v>1200</v>
      </c>
      <c r="F25" s="5">
        <v>1044</v>
      </c>
      <c r="G25" s="5">
        <v>156</v>
      </c>
      <c r="H25" s="5">
        <f t="shared" si="15"/>
        <v>1200</v>
      </c>
      <c r="I25" s="5">
        <v>1044</v>
      </c>
      <c r="J25" s="5">
        <v>156</v>
      </c>
    </row>
    <row r="26" spans="1:10" s="4" customFormat="1" ht="16.5" customHeight="1">
      <c r="A26" s="13" t="s">
        <v>22</v>
      </c>
      <c r="B26" s="5">
        <f t="shared" si="13"/>
        <v>500</v>
      </c>
      <c r="C26" s="5">
        <v>435</v>
      </c>
      <c r="D26" s="5">
        <v>65</v>
      </c>
      <c r="E26" s="5">
        <f t="shared" si="14"/>
        <v>500</v>
      </c>
      <c r="F26" s="5">
        <v>435</v>
      </c>
      <c r="G26" s="5">
        <v>65</v>
      </c>
      <c r="H26" s="5">
        <f t="shared" si="15"/>
        <v>500</v>
      </c>
      <c r="I26" s="5">
        <v>435</v>
      </c>
      <c r="J26" s="5">
        <v>65</v>
      </c>
    </row>
    <row r="27" spans="1:10" s="4" customFormat="1" ht="16.5" customHeight="1">
      <c r="A27" s="13" t="s">
        <v>23</v>
      </c>
      <c r="B27" s="5">
        <f t="shared" si="13"/>
        <v>500</v>
      </c>
      <c r="C27" s="5">
        <v>435</v>
      </c>
      <c r="D27" s="5">
        <v>65</v>
      </c>
      <c r="E27" s="5">
        <f t="shared" si="14"/>
        <v>500</v>
      </c>
      <c r="F27" s="5">
        <v>435</v>
      </c>
      <c r="G27" s="5">
        <v>65</v>
      </c>
      <c r="H27" s="5">
        <f t="shared" si="15"/>
        <v>500</v>
      </c>
      <c r="I27" s="5">
        <v>435</v>
      </c>
      <c r="J27" s="5">
        <v>65</v>
      </c>
    </row>
    <row r="28" spans="1:10" s="4" customFormat="1" ht="16.5" customHeight="1">
      <c r="A28" s="13" t="s">
        <v>24</v>
      </c>
      <c r="B28" s="5">
        <f t="shared" si="13"/>
        <v>300</v>
      </c>
      <c r="C28" s="5">
        <v>260</v>
      </c>
      <c r="D28" s="5">
        <v>40</v>
      </c>
      <c r="E28" s="5">
        <f t="shared" si="14"/>
        <v>300</v>
      </c>
      <c r="F28" s="5">
        <v>260</v>
      </c>
      <c r="G28" s="5">
        <v>40</v>
      </c>
      <c r="H28" s="5">
        <f t="shared" si="15"/>
        <v>300</v>
      </c>
      <c r="I28" s="5">
        <v>260</v>
      </c>
      <c r="J28" s="5">
        <v>40</v>
      </c>
    </row>
    <row r="29" spans="1:10" s="4" customFormat="1" ht="16.5" customHeight="1">
      <c r="A29" s="13" t="s">
        <v>25</v>
      </c>
      <c r="B29" s="5">
        <f t="shared" si="13"/>
        <v>300</v>
      </c>
      <c r="C29" s="5">
        <v>260</v>
      </c>
      <c r="D29" s="5">
        <v>40</v>
      </c>
      <c r="E29" s="5">
        <f t="shared" si="14"/>
        <v>300</v>
      </c>
      <c r="F29" s="5">
        <v>260</v>
      </c>
      <c r="G29" s="5">
        <v>40</v>
      </c>
      <c r="H29" s="5">
        <f t="shared" si="15"/>
        <v>300</v>
      </c>
      <c r="I29" s="5">
        <v>260</v>
      </c>
      <c r="J29" s="5">
        <v>40</v>
      </c>
    </row>
    <row r="30" spans="1:10" ht="18" customHeight="1">
      <c r="A30" s="12" t="s">
        <v>1</v>
      </c>
      <c r="B30" s="11">
        <f>B12+B16+B19+B20+B21</f>
        <v>11252.5</v>
      </c>
      <c r="C30" s="11">
        <f t="shared" ref="C30:J30" si="16">C12+C16+C19+C20+C21</f>
        <v>9789.7000000000007</v>
      </c>
      <c r="D30" s="11">
        <f t="shared" si="16"/>
        <v>1462.8</v>
      </c>
      <c r="E30" s="11">
        <f t="shared" si="16"/>
        <v>11252.5</v>
      </c>
      <c r="F30" s="11">
        <f t="shared" si="16"/>
        <v>9789.7000000000007</v>
      </c>
      <c r="G30" s="11">
        <f t="shared" si="16"/>
        <v>1462.8</v>
      </c>
      <c r="H30" s="11">
        <f t="shared" si="16"/>
        <v>11252.5</v>
      </c>
      <c r="I30" s="11">
        <f t="shared" si="16"/>
        <v>9789.7000000000007</v>
      </c>
      <c r="J30" s="11">
        <f t="shared" si="16"/>
        <v>1462.8</v>
      </c>
    </row>
    <row r="31" spans="1:10" ht="15.6">
      <c r="A31" s="4"/>
    </row>
  </sheetData>
  <mergeCells count="13">
    <mergeCell ref="A4:J4"/>
    <mergeCell ref="A7:A10"/>
    <mergeCell ref="B7:J7"/>
    <mergeCell ref="B9:B10"/>
    <mergeCell ref="B8:D8"/>
    <mergeCell ref="E9:E10"/>
    <mergeCell ref="H9:H10"/>
    <mergeCell ref="E8:G8"/>
    <mergeCell ref="H8:J8"/>
    <mergeCell ref="D6:J6"/>
    <mergeCell ref="F9:G9"/>
    <mergeCell ref="I9:J9"/>
    <mergeCell ref="C9:D9"/>
  </mergeCells>
  <phoneticPr fontId="0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515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2022-02-25T06:50:11Z</cp:lastPrinted>
  <dcterms:created xsi:type="dcterms:W3CDTF">2007-08-17T03:22:00Z</dcterms:created>
  <dcterms:modified xsi:type="dcterms:W3CDTF">2022-03-17T02:55:15Z</dcterms:modified>
</cp:coreProperties>
</file>